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 - Vzdrzevanje Oracle SW in HW\"/>
    </mc:Choice>
  </mc:AlternateContent>
  <bookViews>
    <workbookView xWindow="-120" yWindow="-120" windowWidth="38640" windowHeight="21240"/>
  </bookViews>
  <sheets>
    <sheet name="Predračun" sheetId="1" r:id="rId1"/>
    <sheet name="Priloga-Dinamika izdaje računov" sheetId="4" r:id="rId2"/>
  </sheets>
  <definedNames>
    <definedName name="_xlnm.Print_Titles" localSheetId="0">Predračun!$6:$6</definedName>
    <definedName name="_xlnm.Print_Titles" localSheetId="1">'Priloga-Dinamika izdaje računov'!$5:$5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  <c r="J41" i="1"/>
  <c r="J40" i="1"/>
  <c r="J39" i="1"/>
  <c r="J38" i="1"/>
  <c r="J37" i="1"/>
  <c r="J36" i="1"/>
  <c r="J35" i="1"/>
  <c r="J34" i="1"/>
  <c r="E40" i="4" l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7" i="1"/>
  <c r="K42" i="1" l="1"/>
  <c r="J43" i="1" s="1"/>
  <c r="J44" i="1" s="1"/>
  <c r="E41" i="4"/>
  <c r="K33" i="1" l="1"/>
  <c r="D42" i="4" s="1"/>
  <c r="J45" i="1" l="1"/>
</calcChain>
</file>

<file path=xl/sharedStrings.xml><?xml version="1.0" encoding="utf-8"?>
<sst xmlns="http://schemas.openxmlformats.org/spreadsheetml/2006/main" count="249" uniqueCount="126">
  <si>
    <t>DDV</t>
  </si>
  <si>
    <t xml:space="preserve">NAZIV PONUDNIKA </t>
  </si>
  <si>
    <t>Kraj:</t>
  </si>
  <si>
    <t>Datum:</t>
  </si>
  <si>
    <t>Oracle Database Enterprise Edition - Named User Plus Perpetual</t>
  </si>
  <si>
    <t>Oracle Database Enterprise Edition - Processor Perpetual</t>
  </si>
  <si>
    <t>Oracle Diagnostics Pack - Named User Plus Perpetual</t>
  </si>
  <si>
    <t>Oracle Diagnostics Pack - Processor Perpetual</t>
  </si>
  <si>
    <t>Oracle Partitioning - Processor Perpetual</t>
  </si>
  <si>
    <t>Oracle Multitenant - Processor Perpetual</t>
  </si>
  <si>
    <t>Oracle Tuning Pack - Processor Perpetual</t>
  </si>
  <si>
    <t>Oracle Active Data Guard - Processor Perpetual</t>
  </si>
  <si>
    <t>Oracle Audit Vault and Database Firewall - Processor Perpetual</t>
  </si>
  <si>
    <t>Oracle Database Standard Edition One - Processor Perpetual</t>
  </si>
  <si>
    <t>Oracle Real Application Clusters - Processor Perpetual</t>
  </si>
  <si>
    <t>Skupaj</t>
  </si>
  <si>
    <t xml:space="preserve">Enota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</si>
  <si>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</si>
  <si>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</si>
  <si>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</si>
  <si>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</si>
  <si>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</si>
  <si>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</si>
  <si>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</si>
  <si>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</si>
  <si>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</si>
  <si>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</si>
  <si>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</si>
  <si>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</si>
  <si>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</si>
  <si>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</si>
  <si>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</si>
  <si>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</si>
  <si>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</si>
  <si>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</si>
  <si>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</si>
  <si>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</si>
  <si>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</si>
  <si>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</si>
  <si>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</si>
  <si>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</si>
  <si>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</si>
  <si>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</si>
  <si>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</si>
  <si>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</si>
  <si>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</si>
  <si>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</si>
  <si>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Zap. št. postavke </t>
  </si>
  <si>
    <t xml:space="preserve">Opis postavke </t>
  </si>
  <si>
    <t>CSI številka</t>
  </si>
  <si>
    <t>Opombe:</t>
  </si>
  <si>
    <t>Ponudnik izpolni nezaklenjena vnosna polja, ki so označena z rumeno barvo.</t>
  </si>
  <si>
    <t>Ime in priimek podpisnika ponudnika:</t>
  </si>
  <si>
    <t>Podpis:</t>
  </si>
  <si>
    <t>Skupna ponudbena vrednost v EUR z DDV</t>
  </si>
  <si>
    <t>Račun za obdobje</t>
  </si>
  <si>
    <t>31.</t>
  </si>
  <si>
    <t>32.</t>
  </si>
  <si>
    <t>33.</t>
  </si>
  <si>
    <t>34.</t>
  </si>
  <si>
    <t>35.</t>
  </si>
  <si>
    <t>36.</t>
  </si>
  <si>
    <t>Znesek brez DDV</t>
  </si>
  <si>
    <r>
      <t xml:space="preserve">Skupaj za celotno obdobje
 (v EUR brez DDV)
</t>
    </r>
    <r>
      <rPr>
        <b/>
        <i/>
        <sz val="10"/>
        <color theme="1"/>
        <rFont val="Verdana"/>
        <family val="2"/>
        <charset val="238"/>
      </rPr>
      <t>IV. = I.+II.+III.</t>
    </r>
  </si>
  <si>
    <t>Ob izpolnjevanju predračuna se upoštevajo navodila iz točke 3.4.8.1 razpisne dokumentacije.</t>
  </si>
  <si>
    <t>Oracle Partitioning - ProcessorPerpetual</t>
  </si>
  <si>
    <t>Oracle Secure Backup - Stream Perpetual</t>
  </si>
  <si>
    <t>Oracle Advanced Compression - Processor Perpetual</t>
  </si>
  <si>
    <r>
      <t xml:space="preserve">Cena skupaj za celotno količino za
1. obdobje
do 30.6.2027
(v EUR brez DDV)
</t>
    </r>
    <r>
      <rPr>
        <b/>
        <i/>
        <sz val="10"/>
        <color theme="1"/>
        <rFont val="Verdana"/>
        <family val="2"/>
        <charset val="238"/>
      </rPr>
      <t>I.</t>
    </r>
  </si>
  <si>
    <r>
      <t xml:space="preserve">Cena skupaj za celotno količino za
2. obdobje
do 30.6.2028
(v EUR brez DDV)
</t>
    </r>
    <r>
      <rPr>
        <b/>
        <i/>
        <sz val="10"/>
        <color theme="1"/>
        <rFont val="Verdana"/>
        <family val="2"/>
        <charset val="238"/>
      </rPr>
      <t>II.</t>
    </r>
  </si>
  <si>
    <r>
      <t xml:space="preserve">Cena skupaj za celotno količino za
3. obdobje
do 30.6.2029
(v EUR brez DDV)
</t>
    </r>
    <r>
      <rPr>
        <b/>
        <i/>
        <sz val="10"/>
        <color theme="1"/>
        <rFont val="Verdana"/>
        <family val="2"/>
        <charset val="238"/>
      </rPr>
      <t>III.</t>
    </r>
  </si>
  <si>
    <t>Julij 2026</t>
  </si>
  <si>
    <t>Avgust 2026</t>
  </si>
  <si>
    <t>September 2026</t>
  </si>
  <si>
    <t>Oktober 2026</t>
  </si>
  <si>
    <t>November 2026</t>
  </si>
  <si>
    <t>December 2026</t>
  </si>
  <si>
    <t>Januar 2027</t>
  </si>
  <si>
    <t>Februar 2027</t>
  </si>
  <si>
    <t>Marec 2027</t>
  </si>
  <si>
    <t>April 2027</t>
  </si>
  <si>
    <t>Maj 2027</t>
  </si>
  <si>
    <t>Junij 2027</t>
  </si>
  <si>
    <t>Julij 2027</t>
  </si>
  <si>
    <t>Avgust 2027</t>
  </si>
  <si>
    <t>September 2027</t>
  </si>
  <si>
    <t>Oktober 2027</t>
  </si>
  <si>
    <t>November 2027</t>
  </si>
  <si>
    <t>December 2027</t>
  </si>
  <si>
    <t>Januar 2028</t>
  </si>
  <si>
    <t>Februar 2028</t>
  </si>
  <si>
    <t>Marec 2028</t>
  </si>
  <si>
    <t>April 2028</t>
  </si>
  <si>
    <t>Maj 2028</t>
  </si>
  <si>
    <t>Junij 2028</t>
  </si>
  <si>
    <t>Julij 2028</t>
  </si>
  <si>
    <t>Avgust 2028</t>
  </si>
  <si>
    <t>September 2028</t>
  </si>
  <si>
    <t>Oktober 2028</t>
  </si>
  <si>
    <t>November 2028</t>
  </si>
  <si>
    <t>December 2028</t>
  </si>
  <si>
    <t>Januar 2029</t>
  </si>
  <si>
    <t>Februar 2029</t>
  </si>
  <si>
    <t>Marec 2029</t>
  </si>
  <si>
    <t>April 2029</t>
  </si>
  <si>
    <t>Maj 2029</t>
  </si>
  <si>
    <t>Junij 2029</t>
  </si>
  <si>
    <t>37.</t>
  </si>
  <si>
    <t>38.</t>
  </si>
  <si>
    <t>39.</t>
  </si>
  <si>
    <t>obdobje</t>
  </si>
  <si>
    <t>Javno naročilo št. 430-09/2026 - Vzdrževanje programske in strojne opreme</t>
  </si>
  <si>
    <t>Javno naročilo št. 430-09/2026 - Vzdrževanje programske in strojne opreme Oracle</t>
  </si>
  <si>
    <t>Vzdrževanje programske opreme Oracle</t>
  </si>
  <si>
    <t>Dinamika izdaje računov za SKLOP 1</t>
  </si>
  <si>
    <t xml:space="preserve">Količina programske opreme
</t>
  </si>
  <si>
    <t>OBRAZEC 4/1 - PREDRAČUN ZA SKLOP 1</t>
  </si>
  <si>
    <t>50 kos</t>
  </si>
  <si>
    <t>25 kos</t>
  </si>
  <si>
    <t>4 kos</t>
  </si>
  <si>
    <t>3 kos</t>
  </si>
  <si>
    <t>1 kos</t>
  </si>
  <si>
    <t>5 kos</t>
  </si>
  <si>
    <t>13 kos</t>
  </si>
  <si>
    <t>2 kos</t>
  </si>
  <si>
    <t>Skupnna ponudbena 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</si>
</sst>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FF"/>
      <name val="Verdana"/>
      <family val="2"/>
      <charset val="238"/>
    </font>
    <font>
      <b/>
      <sz val="1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1"/>
      <color theme="0"/>
      <name val="Verdana"/>
      <family val="2"/>
      <charset val="238"/>
    </font>
    <font>
      <sz val="1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sz val="10"/>
      <name val="Verdana"/>
      <family val="2"/>
      <charset val="238"/>
    </font>
    <font>
      <b/>
      <sz val="12"/>
      <name val="Verdana"/>
      <family val="2"/>
      <charset val="238"/>
    </font>
    <font>
      <sz val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1" xfId="0" quotePrefix="1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" fontId="2" fillId="3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right"/>
    </xf>
    <xf numFmtId="0" fontId="6" fillId="0" borderId="0" xfId="0" applyFont="1" applyProtection="1"/>
    <xf numFmtId="49" fontId="6" fillId="0" borderId="1" xfId="0" applyNumberFormat="1" applyFont="1" applyBorder="1" applyAlignment="1" applyProtection="1">
      <alignment horizontal="center" vertical="center"/>
    </xf>
    <xf numFmtId="164" fontId="8" fillId="0" borderId="0" xfId="0" applyNumberFormat="1" applyFont="1" applyProtection="1"/>
    <xf numFmtId="49" fontId="6" fillId="3" borderId="1" xfId="0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Protection="1"/>
    <xf numFmtId="0" fontId="6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Protection="1"/>
    <xf numFmtId="0" fontId="6" fillId="0" borderId="0" xfId="0" applyFont="1" applyBorder="1" applyAlignment="1" applyProtection="1">
      <alignment wrapText="1"/>
    </xf>
    <xf numFmtId="0" fontId="6" fillId="0" borderId="0" xfId="0" applyFont="1" applyAlignment="1" applyProtection="1">
      <alignment horizontal="left" vertical="center" indent="1"/>
    </xf>
    <xf numFmtId="0" fontId="6" fillId="0" borderId="0" xfId="0" applyFont="1" applyAlignment="1" applyProtection="1">
      <alignment horizontal="right" indent="1"/>
    </xf>
    <xf numFmtId="165" fontId="6" fillId="0" borderId="0" xfId="0" applyNumberFormat="1" applyFont="1" applyProtection="1"/>
    <xf numFmtId="0" fontId="6" fillId="0" borderId="0" xfId="0" applyFont="1" applyFill="1" applyAlignment="1" applyProtection="1"/>
    <xf numFmtId="0" fontId="6" fillId="0" borderId="0" xfId="0" applyFont="1" applyFill="1" applyAlignment="1" applyProtection="1">
      <alignment horizontal="left" indent="1"/>
    </xf>
    <xf numFmtId="0" fontId="6" fillId="0" borderId="0" xfId="0" applyFont="1" applyFill="1" applyAlignment="1" applyProtection="1">
      <alignment horizontal="right"/>
    </xf>
    <xf numFmtId="0" fontId="9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 wrapText="1"/>
    </xf>
    <xf numFmtId="0" fontId="6" fillId="0" borderId="0" xfId="0" applyFont="1" applyAlignment="1" applyProtection="1"/>
    <xf numFmtId="0" fontId="6" fillId="0" borderId="6" xfId="0" applyFont="1" applyBorder="1" applyProtection="1"/>
    <xf numFmtId="0" fontId="6" fillId="0" borderId="5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/>
    </xf>
    <xf numFmtId="0" fontId="11" fillId="0" borderId="0" xfId="0" applyFont="1" applyAlignment="1" applyProtection="1">
      <alignment horizontal="left" vertical="center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left" vertical="center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12" fillId="3" borderId="4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right" vertical="center" wrapText="1"/>
    </xf>
    <xf numFmtId="0" fontId="1" fillId="3" borderId="3" xfId="0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righ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2</xdr:col>
      <xdr:colOff>2602230</xdr:colOff>
      <xdr:row>0</xdr:row>
      <xdr:rowOff>573405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47625"/>
          <a:ext cx="3297555" cy="5257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57150</xdr:rowOff>
    </xdr:from>
    <xdr:to>
      <xdr:col>2</xdr:col>
      <xdr:colOff>2183130</xdr:colOff>
      <xdr:row>0</xdr:row>
      <xdr:rowOff>582930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50"/>
          <a:ext cx="329755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3"/>
  <sheetViews>
    <sheetView showGridLines="0" tabSelected="1" zoomScale="85" zoomScaleNormal="85" workbookViewId="0">
      <selection activeCell="D5" sqref="D5:J5"/>
    </sheetView>
  </sheetViews>
  <sheetFormatPr defaultColWidth="9.140625" defaultRowHeight="14.25" x14ac:dyDescent="0.2"/>
  <cols>
    <col min="1" max="1" width="6.7109375" style="16" customWidth="1"/>
    <col min="2" max="2" width="11" style="21" customWidth="1"/>
    <col min="3" max="3" width="50.7109375" style="22" customWidth="1"/>
    <col min="4" max="4" width="15.140625" style="14" customWidth="1"/>
    <col min="5" max="5" width="12.140625" style="14" customWidth="1"/>
    <col min="6" max="6" width="17.42578125" style="15" customWidth="1"/>
    <col min="7" max="7" width="22.85546875" style="15" customWidth="1"/>
    <col min="8" max="8" width="24.7109375" style="16" customWidth="1"/>
    <col min="9" max="9" width="25" style="16" customWidth="1"/>
    <col min="10" max="10" width="22" style="16" customWidth="1"/>
    <col min="11" max="11" width="11.140625" style="16" bestFit="1" customWidth="1"/>
    <col min="12" max="16384" width="9.140625" style="16"/>
  </cols>
  <sheetData>
    <row r="1" spans="2:10" ht="49.5" customHeight="1" x14ac:dyDescent="0.2">
      <c r="B1" s="48"/>
      <c r="C1" s="48"/>
    </row>
    <row r="2" spans="2:10" ht="21.75" customHeight="1" x14ac:dyDescent="0.2">
      <c r="B2" s="43" t="s">
        <v>116</v>
      </c>
      <c r="C2" s="41"/>
    </row>
    <row r="3" spans="2:10" ht="21.75" customHeight="1" x14ac:dyDescent="0.2">
      <c r="B3" s="45" t="s">
        <v>113</v>
      </c>
      <c r="C3" s="39"/>
      <c r="D3" s="40"/>
    </row>
    <row r="4" spans="2:10" ht="21" customHeight="1" x14ac:dyDescent="0.2">
      <c r="B4" s="16"/>
      <c r="C4" s="5"/>
      <c r="D4" s="6"/>
      <c r="E4" s="6"/>
      <c r="F4" s="6"/>
      <c r="G4" s="6"/>
    </row>
    <row r="5" spans="2:10" ht="54.75" customHeight="1" x14ac:dyDescent="0.2">
      <c r="B5" s="49" t="s">
        <v>1</v>
      </c>
      <c r="C5" s="50"/>
      <c r="D5" s="51"/>
      <c r="E5" s="51"/>
      <c r="F5" s="51"/>
      <c r="G5" s="51"/>
      <c r="H5" s="51"/>
      <c r="I5" s="51"/>
      <c r="J5" s="51"/>
    </row>
    <row r="6" spans="2:10" ht="80.25" customHeight="1" x14ac:dyDescent="0.2">
      <c r="B6" s="3" t="s">
        <v>47</v>
      </c>
      <c r="C6" s="3" t="s">
        <v>48</v>
      </c>
      <c r="D6" s="3" t="s">
        <v>49</v>
      </c>
      <c r="E6" s="3" t="s">
        <v>16</v>
      </c>
      <c r="F6" s="44" t="s">
        <v>115</v>
      </c>
      <c r="G6" s="3" t="s">
        <v>68</v>
      </c>
      <c r="H6" s="3" t="s">
        <v>69</v>
      </c>
      <c r="I6" s="3" t="s">
        <v>70</v>
      </c>
      <c r="J6" s="3" t="s">
        <v>63</v>
      </c>
    </row>
    <row r="7" spans="2:10" ht="48" customHeight="1" x14ac:dyDescent="0.2">
      <c r="B7" s="17" t="s">
        <v>17</v>
      </c>
      <c r="C7" s="7" t="s">
        <v>4</v>
      </c>
      <c r="D7" s="8">
        <v>18870251</v>
      </c>
      <c r="E7" s="46" t="s">
        <v>110</v>
      </c>
      <c r="F7" s="47" t="s">
        <v>117</v>
      </c>
      <c r="G7" s="1"/>
      <c r="H7" s="1"/>
      <c r="I7" s="1"/>
      <c r="J7" s="2" t="str">
        <f>IF(ISNUMBER(G7)*AND(G7&gt;=0)*AND(ISNUMBER(H7))*AND(H7&gt;=0)*AND(ISNUMBER(I7))*AND(I7&gt;=0),ROUND(G7+H7+I7,2),"NAPAKA!")</f>
        <v>NAPAKA!</v>
      </c>
    </row>
    <row r="8" spans="2:10" ht="48" customHeight="1" x14ac:dyDescent="0.2">
      <c r="B8" s="17" t="s">
        <v>18</v>
      </c>
      <c r="C8" s="7" t="s">
        <v>6</v>
      </c>
      <c r="D8" s="8">
        <v>18870251</v>
      </c>
      <c r="E8" s="46" t="s">
        <v>110</v>
      </c>
      <c r="F8" s="8" t="s">
        <v>118</v>
      </c>
      <c r="G8" s="1"/>
      <c r="H8" s="1"/>
      <c r="I8" s="1"/>
      <c r="J8" s="2" t="str">
        <f t="shared" ref="J8:J33" si="0">IF(ISNUMBER(G8)*AND(G8&gt;=0)*AND(ISNUMBER(H8))*AND(H8&gt;=0)*AND(ISNUMBER(I8))*AND(I8&gt;=0),ROUND(G8+H8+I8,2),"NAPAKA!")</f>
        <v>NAPAKA!</v>
      </c>
    </row>
    <row r="9" spans="2:10" ht="48" customHeight="1" x14ac:dyDescent="0.2">
      <c r="B9" s="17" t="s">
        <v>19</v>
      </c>
      <c r="C9" s="7" t="s">
        <v>11</v>
      </c>
      <c r="D9" s="8">
        <v>19557177</v>
      </c>
      <c r="E9" s="46" t="s">
        <v>110</v>
      </c>
      <c r="F9" s="8" t="s">
        <v>119</v>
      </c>
      <c r="G9" s="1"/>
      <c r="H9" s="1"/>
      <c r="I9" s="1"/>
      <c r="J9" s="2" t="str">
        <f t="shared" si="0"/>
        <v>NAPAKA!</v>
      </c>
    </row>
    <row r="10" spans="2:10" ht="48" customHeight="1" x14ac:dyDescent="0.2">
      <c r="B10" s="17" t="s">
        <v>20</v>
      </c>
      <c r="C10" s="7" t="s">
        <v>5</v>
      </c>
      <c r="D10" s="8">
        <v>19557177</v>
      </c>
      <c r="E10" s="46" t="s">
        <v>110</v>
      </c>
      <c r="F10" s="8" t="s">
        <v>120</v>
      </c>
      <c r="G10" s="1"/>
      <c r="H10" s="1"/>
      <c r="I10" s="1"/>
      <c r="J10" s="2" t="str">
        <f t="shared" si="0"/>
        <v>NAPAKA!</v>
      </c>
    </row>
    <row r="11" spans="2:10" ht="48" customHeight="1" x14ac:dyDescent="0.2">
      <c r="B11" s="17" t="s">
        <v>21</v>
      </c>
      <c r="C11" s="7" t="s">
        <v>13</v>
      </c>
      <c r="D11" s="8">
        <v>19557177</v>
      </c>
      <c r="E11" s="46" t="s">
        <v>110</v>
      </c>
      <c r="F11" s="8" t="s">
        <v>120</v>
      </c>
      <c r="G11" s="1"/>
      <c r="H11" s="1"/>
      <c r="I11" s="1"/>
      <c r="J11" s="2" t="str">
        <f t="shared" si="0"/>
        <v>NAPAKA!</v>
      </c>
    </row>
    <row r="12" spans="2:10" ht="48" customHeight="1" x14ac:dyDescent="0.2">
      <c r="B12" s="17" t="s">
        <v>22</v>
      </c>
      <c r="C12" s="7" t="s">
        <v>6</v>
      </c>
      <c r="D12" s="8">
        <v>19557177</v>
      </c>
      <c r="E12" s="46" t="s">
        <v>110</v>
      </c>
      <c r="F12" s="8" t="s">
        <v>118</v>
      </c>
      <c r="G12" s="1"/>
      <c r="H12" s="1"/>
      <c r="I12" s="1"/>
      <c r="J12" s="2" t="str">
        <f t="shared" si="0"/>
        <v>NAPAKA!</v>
      </c>
    </row>
    <row r="13" spans="2:10" ht="48" customHeight="1" x14ac:dyDescent="0.2">
      <c r="B13" s="17" t="s">
        <v>23</v>
      </c>
      <c r="C13" s="7" t="s">
        <v>7</v>
      </c>
      <c r="D13" s="8">
        <v>19557177</v>
      </c>
      <c r="E13" s="46" t="s">
        <v>110</v>
      </c>
      <c r="F13" s="8" t="s">
        <v>120</v>
      </c>
      <c r="G13" s="1"/>
      <c r="H13" s="1"/>
      <c r="I13" s="1"/>
      <c r="J13" s="2" t="str">
        <f t="shared" si="0"/>
        <v>NAPAKA!</v>
      </c>
    </row>
    <row r="14" spans="2:10" ht="48" customHeight="1" x14ac:dyDescent="0.2">
      <c r="B14" s="17" t="s">
        <v>24</v>
      </c>
      <c r="C14" s="7" t="s">
        <v>9</v>
      </c>
      <c r="D14" s="8">
        <v>19557177</v>
      </c>
      <c r="E14" s="46" t="s">
        <v>110</v>
      </c>
      <c r="F14" s="8" t="s">
        <v>119</v>
      </c>
      <c r="G14" s="1"/>
      <c r="H14" s="1"/>
      <c r="I14" s="1"/>
      <c r="J14" s="2" t="str">
        <f t="shared" si="0"/>
        <v>NAPAKA!</v>
      </c>
    </row>
    <row r="15" spans="2:10" ht="48" customHeight="1" x14ac:dyDescent="0.2">
      <c r="B15" s="17" t="s">
        <v>25</v>
      </c>
      <c r="C15" s="7" t="s">
        <v>65</v>
      </c>
      <c r="D15" s="8">
        <v>19557177</v>
      </c>
      <c r="E15" s="46" t="s">
        <v>110</v>
      </c>
      <c r="F15" s="8" t="s">
        <v>119</v>
      </c>
      <c r="G15" s="1"/>
      <c r="H15" s="1"/>
      <c r="I15" s="1"/>
      <c r="J15" s="2" t="str">
        <f t="shared" si="0"/>
        <v>NAPAKA!</v>
      </c>
    </row>
    <row r="16" spans="2:10" ht="48" customHeight="1" x14ac:dyDescent="0.2">
      <c r="B16" s="17" t="s">
        <v>26</v>
      </c>
      <c r="C16" s="7" t="s">
        <v>10</v>
      </c>
      <c r="D16" s="8">
        <v>19557177</v>
      </c>
      <c r="E16" s="46" t="s">
        <v>110</v>
      </c>
      <c r="F16" s="8" t="s">
        <v>119</v>
      </c>
      <c r="G16" s="1"/>
      <c r="H16" s="1"/>
      <c r="I16" s="1"/>
      <c r="J16" s="2" t="str">
        <f t="shared" si="0"/>
        <v>NAPAKA!</v>
      </c>
    </row>
    <row r="17" spans="2:10" ht="48" customHeight="1" x14ac:dyDescent="0.2">
      <c r="B17" s="17" t="s">
        <v>27</v>
      </c>
      <c r="C17" s="7" t="s">
        <v>11</v>
      </c>
      <c r="D17" s="8">
        <v>20850456</v>
      </c>
      <c r="E17" s="46" t="s">
        <v>110</v>
      </c>
      <c r="F17" s="8" t="s">
        <v>121</v>
      </c>
      <c r="G17" s="1"/>
      <c r="H17" s="1"/>
      <c r="I17" s="1"/>
      <c r="J17" s="2" t="str">
        <f t="shared" si="0"/>
        <v>NAPAKA!</v>
      </c>
    </row>
    <row r="18" spans="2:10" ht="48" customHeight="1" x14ac:dyDescent="0.2">
      <c r="B18" s="17" t="s">
        <v>28</v>
      </c>
      <c r="C18" s="7" t="s">
        <v>5</v>
      </c>
      <c r="D18" s="8">
        <v>20850456</v>
      </c>
      <c r="E18" s="46" t="s">
        <v>110</v>
      </c>
      <c r="F18" s="8" t="s">
        <v>121</v>
      </c>
      <c r="G18" s="1"/>
      <c r="H18" s="1"/>
      <c r="I18" s="1"/>
      <c r="J18" s="2" t="str">
        <f t="shared" si="0"/>
        <v>NAPAKA!</v>
      </c>
    </row>
    <row r="19" spans="2:10" ht="48" customHeight="1" x14ac:dyDescent="0.2">
      <c r="B19" s="17" t="s">
        <v>29</v>
      </c>
      <c r="C19" s="7" t="s">
        <v>7</v>
      </c>
      <c r="D19" s="8">
        <v>20850456</v>
      </c>
      <c r="E19" s="46" t="s">
        <v>110</v>
      </c>
      <c r="F19" s="8" t="s">
        <v>121</v>
      </c>
      <c r="G19" s="1"/>
      <c r="H19" s="1"/>
      <c r="I19" s="1"/>
      <c r="J19" s="2" t="str">
        <f t="shared" si="0"/>
        <v>NAPAKA!</v>
      </c>
    </row>
    <row r="20" spans="2:10" ht="48" customHeight="1" x14ac:dyDescent="0.2">
      <c r="B20" s="17" t="s">
        <v>30</v>
      </c>
      <c r="C20" s="7" t="s">
        <v>9</v>
      </c>
      <c r="D20" s="8">
        <v>20850456</v>
      </c>
      <c r="E20" s="46" t="s">
        <v>110</v>
      </c>
      <c r="F20" s="8" t="s">
        <v>121</v>
      </c>
      <c r="G20" s="1"/>
      <c r="H20" s="1"/>
      <c r="I20" s="1"/>
      <c r="J20" s="2" t="str">
        <f t="shared" si="0"/>
        <v>NAPAKA!</v>
      </c>
    </row>
    <row r="21" spans="2:10" ht="48" customHeight="1" x14ac:dyDescent="0.2">
      <c r="B21" s="17" t="s">
        <v>31</v>
      </c>
      <c r="C21" s="7" t="s">
        <v>8</v>
      </c>
      <c r="D21" s="8">
        <v>20850456</v>
      </c>
      <c r="E21" s="46" t="s">
        <v>110</v>
      </c>
      <c r="F21" s="8" t="s">
        <v>121</v>
      </c>
      <c r="G21" s="1"/>
      <c r="H21" s="1"/>
      <c r="I21" s="1"/>
      <c r="J21" s="2" t="str">
        <f t="shared" si="0"/>
        <v>NAPAKA!</v>
      </c>
    </row>
    <row r="22" spans="2:10" ht="48" customHeight="1" x14ac:dyDescent="0.2">
      <c r="B22" s="17" t="s">
        <v>32</v>
      </c>
      <c r="C22" s="7" t="s">
        <v>10</v>
      </c>
      <c r="D22" s="8">
        <v>20850456</v>
      </c>
      <c r="E22" s="46" t="s">
        <v>110</v>
      </c>
      <c r="F22" s="8" t="s">
        <v>121</v>
      </c>
      <c r="G22" s="1"/>
      <c r="H22" s="1"/>
      <c r="I22" s="1"/>
      <c r="J22" s="2" t="str">
        <f t="shared" si="0"/>
        <v>NAPAKA!</v>
      </c>
    </row>
    <row r="23" spans="2:10" ht="48" customHeight="1" x14ac:dyDescent="0.2">
      <c r="B23" s="17" t="s">
        <v>33</v>
      </c>
      <c r="C23" s="7" t="s">
        <v>12</v>
      </c>
      <c r="D23" s="8">
        <v>22101789</v>
      </c>
      <c r="E23" s="46" t="s">
        <v>110</v>
      </c>
      <c r="F23" s="8" t="s">
        <v>122</v>
      </c>
      <c r="G23" s="1"/>
      <c r="H23" s="1"/>
      <c r="I23" s="1"/>
      <c r="J23" s="2" t="str">
        <f t="shared" si="0"/>
        <v>NAPAKA!</v>
      </c>
    </row>
    <row r="24" spans="2:10" ht="48" customHeight="1" x14ac:dyDescent="0.2">
      <c r="B24" s="17" t="s">
        <v>34</v>
      </c>
      <c r="C24" s="7" t="s">
        <v>11</v>
      </c>
      <c r="D24" s="8">
        <v>23330236</v>
      </c>
      <c r="E24" s="46" t="s">
        <v>110</v>
      </c>
      <c r="F24" s="8" t="s">
        <v>119</v>
      </c>
      <c r="G24" s="1"/>
      <c r="H24" s="1"/>
      <c r="I24" s="1"/>
      <c r="J24" s="2" t="str">
        <f t="shared" si="0"/>
        <v>NAPAKA!</v>
      </c>
    </row>
    <row r="25" spans="2:10" ht="48" customHeight="1" x14ac:dyDescent="0.2">
      <c r="B25" s="17" t="s">
        <v>35</v>
      </c>
      <c r="C25" s="7" t="s">
        <v>12</v>
      </c>
      <c r="D25" s="8">
        <v>23330236</v>
      </c>
      <c r="E25" s="46" t="s">
        <v>110</v>
      </c>
      <c r="F25" s="8" t="s">
        <v>119</v>
      </c>
      <c r="G25" s="1"/>
      <c r="H25" s="1"/>
      <c r="I25" s="1"/>
      <c r="J25" s="2" t="str">
        <f t="shared" si="0"/>
        <v>NAPAKA!</v>
      </c>
    </row>
    <row r="26" spans="2:10" ht="48" customHeight="1" x14ac:dyDescent="0.2">
      <c r="B26" s="17" t="s">
        <v>36</v>
      </c>
      <c r="C26" s="7" t="s">
        <v>5</v>
      </c>
      <c r="D26" s="8">
        <v>23330236</v>
      </c>
      <c r="E26" s="46" t="s">
        <v>110</v>
      </c>
      <c r="F26" s="8" t="s">
        <v>119</v>
      </c>
      <c r="G26" s="1"/>
      <c r="H26" s="1"/>
      <c r="I26" s="1"/>
      <c r="J26" s="2" t="str">
        <f t="shared" si="0"/>
        <v>NAPAKA!</v>
      </c>
    </row>
    <row r="27" spans="2:10" ht="48" customHeight="1" x14ac:dyDescent="0.2">
      <c r="B27" s="17" t="s">
        <v>37</v>
      </c>
      <c r="C27" s="7" t="s">
        <v>7</v>
      </c>
      <c r="D27" s="8">
        <v>23330236</v>
      </c>
      <c r="E27" s="46" t="s">
        <v>110</v>
      </c>
      <c r="F27" s="8" t="s">
        <v>119</v>
      </c>
      <c r="G27" s="1"/>
      <c r="H27" s="1"/>
      <c r="I27" s="1"/>
      <c r="J27" s="2" t="str">
        <f t="shared" si="0"/>
        <v>NAPAKA!</v>
      </c>
    </row>
    <row r="28" spans="2:10" ht="48" customHeight="1" x14ac:dyDescent="0.2">
      <c r="B28" s="17" t="s">
        <v>38</v>
      </c>
      <c r="C28" s="7" t="s">
        <v>9</v>
      </c>
      <c r="D28" s="8">
        <v>23330236</v>
      </c>
      <c r="E28" s="46" t="s">
        <v>110</v>
      </c>
      <c r="F28" s="8" t="s">
        <v>119</v>
      </c>
      <c r="G28" s="1"/>
      <c r="H28" s="1"/>
      <c r="I28" s="1"/>
      <c r="J28" s="2" t="str">
        <f t="shared" si="0"/>
        <v>NAPAKA!</v>
      </c>
    </row>
    <row r="29" spans="2:10" ht="48" customHeight="1" x14ac:dyDescent="0.2">
      <c r="B29" s="17" t="s">
        <v>39</v>
      </c>
      <c r="C29" s="7" t="s">
        <v>8</v>
      </c>
      <c r="D29" s="8">
        <v>23330236</v>
      </c>
      <c r="E29" s="46" t="s">
        <v>110</v>
      </c>
      <c r="F29" s="8" t="s">
        <v>119</v>
      </c>
      <c r="G29" s="1"/>
      <c r="H29" s="1"/>
      <c r="I29" s="1"/>
      <c r="J29" s="2" t="str">
        <f t="shared" si="0"/>
        <v>NAPAKA!</v>
      </c>
    </row>
    <row r="30" spans="2:10" ht="48" customHeight="1" x14ac:dyDescent="0.2">
      <c r="B30" s="17" t="s">
        <v>40</v>
      </c>
      <c r="C30" s="7" t="s">
        <v>14</v>
      </c>
      <c r="D30" s="8">
        <v>23330236</v>
      </c>
      <c r="E30" s="46" t="s">
        <v>110</v>
      </c>
      <c r="F30" s="8" t="s">
        <v>119</v>
      </c>
      <c r="G30" s="1"/>
      <c r="H30" s="1"/>
      <c r="I30" s="1"/>
      <c r="J30" s="2" t="str">
        <f t="shared" si="0"/>
        <v>NAPAKA!</v>
      </c>
    </row>
    <row r="31" spans="2:10" ht="48" customHeight="1" x14ac:dyDescent="0.2">
      <c r="B31" s="17" t="s">
        <v>41</v>
      </c>
      <c r="C31" s="7" t="s">
        <v>14</v>
      </c>
      <c r="D31" s="8">
        <v>23330236</v>
      </c>
      <c r="E31" s="46" t="s">
        <v>110</v>
      </c>
      <c r="F31" s="8" t="s">
        <v>119</v>
      </c>
      <c r="G31" s="1"/>
      <c r="H31" s="1"/>
      <c r="I31" s="1"/>
      <c r="J31" s="2" t="str">
        <f t="shared" si="0"/>
        <v>NAPAKA!</v>
      </c>
    </row>
    <row r="32" spans="2:10" ht="48" customHeight="1" x14ac:dyDescent="0.2">
      <c r="B32" s="17" t="s">
        <v>42</v>
      </c>
      <c r="C32" s="7" t="s">
        <v>10</v>
      </c>
      <c r="D32" s="8">
        <v>23330236</v>
      </c>
      <c r="E32" s="46" t="s">
        <v>110</v>
      </c>
      <c r="F32" s="8" t="s">
        <v>119</v>
      </c>
      <c r="G32" s="1"/>
      <c r="H32" s="1"/>
      <c r="I32" s="1"/>
      <c r="J32" s="2" t="str">
        <f t="shared" si="0"/>
        <v>NAPAKA!</v>
      </c>
    </row>
    <row r="33" spans="2:11" ht="48" customHeight="1" x14ac:dyDescent="0.2">
      <c r="B33" s="17" t="s">
        <v>43</v>
      </c>
      <c r="C33" s="7" t="s">
        <v>66</v>
      </c>
      <c r="D33" s="8">
        <v>24091115</v>
      </c>
      <c r="E33" s="46" t="s">
        <v>110</v>
      </c>
      <c r="F33" s="8" t="s">
        <v>121</v>
      </c>
      <c r="G33" s="1"/>
      <c r="H33" s="1"/>
      <c r="I33" s="1"/>
      <c r="J33" s="2" t="str">
        <f t="shared" si="0"/>
        <v>NAPAKA!</v>
      </c>
      <c r="K33" s="18" t="e">
        <f>J7+J8+J9+J10+J11+J12+J13+J14+J15+J16+J17+J18+J19+J20+J21+J22+J23+J24+J25+J26+J27+J28+J29+J30+J31+J32+J33</f>
        <v>#VALUE!</v>
      </c>
    </row>
    <row r="34" spans="2:11" ht="48" customHeight="1" x14ac:dyDescent="0.2">
      <c r="B34" s="17" t="s">
        <v>44</v>
      </c>
      <c r="C34" s="7" t="s">
        <v>11</v>
      </c>
      <c r="D34" s="8">
        <v>34499540</v>
      </c>
      <c r="E34" s="46" t="s">
        <v>110</v>
      </c>
      <c r="F34" s="8" t="s">
        <v>119</v>
      </c>
      <c r="G34" s="1"/>
      <c r="H34" s="1"/>
      <c r="I34" s="1"/>
      <c r="J34" s="2" t="str">
        <f t="shared" ref="J34:J39" si="1">IF(ISNUMBER(G34)*AND(G34&gt;=0)*AND(ISNUMBER(H34))*AND(H34&gt;=0)*AND(ISNUMBER(I34))*AND(I34&gt;=0),ROUND(G34+H34+I34,2),"NAPAKA!")</f>
        <v>NAPAKA!</v>
      </c>
    </row>
    <row r="35" spans="2:11" ht="48" customHeight="1" x14ac:dyDescent="0.2">
      <c r="B35" s="17" t="s">
        <v>45</v>
      </c>
      <c r="C35" s="7" t="s">
        <v>67</v>
      </c>
      <c r="D35" s="8">
        <v>34499540</v>
      </c>
      <c r="E35" s="46" t="s">
        <v>110</v>
      </c>
      <c r="F35" s="8" t="s">
        <v>123</v>
      </c>
      <c r="G35" s="1"/>
      <c r="H35" s="1"/>
      <c r="I35" s="1"/>
      <c r="J35" s="2" t="str">
        <f t="shared" si="1"/>
        <v>NAPAKA!</v>
      </c>
    </row>
    <row r="36" spans="2:11" ht="48" customHeight="1" x14ac:dyDescent="0.2">
      <c r="B36" s="17" t="s">
        <v>46</v>
      </c>
      <c r="C36" s="7" t="s">
        <v>12</v>
      </c>
      <c r="D36" s="8">
        <v>34499540</v>
      </c>
      <c r="E36" s="46" t="s">
        <v>110</v>
      </c>
      <c r="F36" s="8" t="s">
        <v>119</v>
      </c>
      <c r="G36" s="1"/>
      <c r="H36" s="1"/>
      <c r="I36" s="1"/>
      <c r="J36" s="2" t="str">
        <f t="shared" si="1"/>
        <v>NAPAKA!</v>
      </c>
      <c r="K36" s="18"/>
    </row>
    <row r="37" spans="2:11" ht="48" customHeight="1" x14ac:dyDescent="0.2">
      <c r="B37" s="17" t="s">
        <v>56</v>
      </c>
      <c r="C37" s="7" t="s">
        <v>5</v>
      </c>
      <c r="D37" s="8">
        <v>34499540</v>
      </c>
      <c r="E37" s="46" t="s">
        <v>110</v>
      </c>
      <c r="F37" s="8" t="s">
        <v>119</v>
      </c>
      <c r="G37" s="1"/>
      <c r="H37" s="1"/>
      <c r="I37" s="1"/>
      <c r="J37" s="2" t="str">
        <f t="shared" si="1"/>
        <v>NAPAKA!</v>
      </c>
    </row>
    <row r="38" spans="2:11" ht="48" customHeight="1" x14ac:dyDescent="0.2">
      <c r="B38" s="17" t="s">
        <v>57</v>
      </c>
      <c r="C38" s="7" t="s">
        <v>7</v>
      </c>
      <c r="D38" s="8">
        <v>34499540</v>
      </c>
      <c r="E38" s="46" t="s">
        <v>110</v>
      </c>
      <c r="F38" s="8" t="s">
        <v>119</v>
      </c>
      <c r="G38" s="1"/>
      <c r="H38" s="1"/>
      <c r="I38" s="1"/>
      <c r="J38" s="2" t="str">
        <f t="shared" si="1"/>
        <v>NAPAKA!</v>
      </c>
    </row>
    <row r="39" spans="2:11" ht="48" customHeight="1" x14ac:dyDescent="0.2">
      <c r="B39" s="17" t="s">
        <v>58</v>
      </c>
      <c r="C39" s="7" t="s">
        <v>9</v>
      </c>
      <c r="D39" s="8">
        <v>34499540</v>
      </c>
      <c r="E39" s="46" t="s">
        <v>110</v>
      </c>
      <c r="F39" s="8" t="s">
        <v>124</v>
      </c>
      <c r="G39" s="1"/>
      <c r="H39" s="1"/>
      <c r="I39" s="1"/>
      <c r="J39" s="2" t="str">
        <f t="shared" si="1"/>
        <v>NAPAKA!</v>
      </c>
      <c r="K39" s="18"/>
    </row>
    <row r="40" spans="2:11" ht="48" customHeight="1" x14ac:dyDescent="0.2">
      <c r="B40" s="17" t="s">
        <v>59</v>
      </c>
      <c r="C40" s="7" t="s">
        <v>8</v>
      </c>
      <c r="D40" s="8">
        <v>34499540</v>
      </c>
      <c r="E40" s="46" t="s">
        <v>110</v>
      </c>
      <c r="F40" s="8" t="s">
        <v>119</v>
      </c>
      <c r="G40" s="1"/>
      <c r="H40" s="1"/>
      <c r="I40" s="1"/>
      <c r="J40" s="2" t="str">
        <f t="shared" ref="J40:J42" si="2">IF(ISNUMBER(G40)*AND(G40&gt;=0)*AND(ISNUMBER(H40))*AND(H40&gt;=0)*AND(ISNUMBER(I40))*AND(I40&gt;=0),ROUND(G40+H40+I40,2),"NAPAKA!")</f>
        <v>NAPAKA!</v>
      </c>
    </row>
    <row r="41" spans="2:11" ht="48" customHeight="1" x14ac:dyDescent="0.2">
      <c r="B41" s="17" t="s">
        <v>60</v>
      </c>
      <c r="C41" s="7" t="s">
        <v>14</v>
      </c>
      <c r="D41" s="8">
        <v>34499540</v>
      </c>
      <c r="E41" s="46" t="s">
        <v>110</v>
      </c>
      <c r="F41" s="8" t="s">
        <v>119</v>
      </c>
      <c r="G41" s="1"/>
      <c r="H41" s="1"/>
      <c r="I41" s="1"/>
      <c r="J41" s="2" t="str">
        <f t="shared" si="2"/>
        <v>NAPAKA!</v>
      </c>
    </row>
    <row r="42" spans="2:11" ht="48" customHeight="1" x14ac:dyDescent="0.2">
      <c r="B42" s="17" t="s">
        <v>61</v>
      </c>
      <c r="C42" s="7" t="s">
        <v>10</v>
      </c>
      <c r="D42" s="8">
        <v>34499540</v>
      </c>
      <c r="E42" s="46" t="s">
        <v>110</v>
      </c>
      <c r="F42" s="8" t="s">
        <v>119</v>
      </c>
      <c r="G42" s="1"/>
      <c r="H42" s="1"/>
      <c r="I42" s="1"/>
      <c r="J42" s="2" t="str">
        <f t="shared" si="2"/>
        <v>NAPAKA!</v>
      </c>
      <c r="K42" s="18" t="e">
        <f>J7+J8+J9+J10+J11+J12+J13+J14+J15+J16+J17+J18+J19+J20+J21+J22+J23+J24+J25+J26+J27+J28+J29+J30+J31+J32+J33+J34+J35+J36+J37+J38+J39+J40+J41+J42</f>
        <v>#VALUE!</v>
      </c>
    </row>
    <row r="43" spans="2:11" ht="48" customHeight="1" x14ac:dyDescent="0.2">
      <c r="B43" s="19" t="s">
        <v>107</v>
      </c>
      <c r="C43" s="52" t="s">
        <v>125</v>
      </c>
      <c r="D43" s="53"/>
      <c r="E43" s="53"/>
      <c r="F43" s="53"/>
      <c r="G43" s="53"/>
      <c r="H43" s="53"/>
      <c r="I43" s="54"/>
      <c r="J43" s="4" t="str">
        <f>IF(ISNUMBER(K42)*AND(SUM(J7:J42)&gt;0),SUM(J7:J42),"NAPAKA!")</f>
        <v>NAPAKA!</v>
      </c>
      <c r="K43" s="20"/>
    </row>
    <row r="44" spans="2:11" ht="48" customHeight="1" x14ac:dyDescent="0.2">
      <c r="B44" s="19" t="s">
        <v>108</v>
      </c>
      <c r="C44" s="55" t="s">
        <v>0</v>
      </c>
      <c r="D44" s="56"/>
      <c r="E44" s="56"/>
      <c r="F44" s="56"/>
      <c r="G44" s="56"/>
      <c r="H44" s="57"/>
      <c r="I44" s="9">
        <v>0.22</v>
      </c>
      <c r="J44" s="2" t="str">
        <f>IF(ISNUMBER(J43*I44),ROUND(J43*ROUND(I44,4),2),"NAPAKA!")</f>
        <v>NAPAKA!</v>
      </c>
      <c r="K44" s="29"/>
    </row>
    <row r="45" spans="2:11" ht="48" customHeight="1" x14ac:dyDescent="0.2">
      <c r="B45" s="19" t="s">
        <v>109</v>
      </c>
      <c r="C45" s="49" t="s">
        <v>54</v>
      </c>
      <c r="D45" s="58"/>
      <c r="E45" s="58"/>
      <c r="F45" s="58"/>
      <c r="G45" s="58"/>
      <c r="H45" s="58"/>
      <c r="I45" s="50"/>
      <c r="J45" s="4" t="str">
        <f>IF(ISNUMBER(J43+J44),ROUND(J43+J44,2),"NAPAKA!")</f>
        <v>NAPAKA!</v>
      </c>
    </row>
    <row r="46" spans="2:11" ht="21" customHeight="1" x14ac:dyDescent="0.2"/>
    <row r="48" spans="2:11" x14ac:dyDescent="0.2">
      <c r="B48" s="30" t="s">
        <v>50</v>
      </c>
      <c r="C48" s="31"/>
      <c r="D48" s="32"/>
      <c r="E48" s="32"/>
      <c r="F48" s="32"/>
      <c r="G48" s="32"/>
    </row>
    <row r="49" spans="2:10" x14ac:dyDescent="0.2">
      <c r="B49" s="60" t="s">
        <v>51</v>
      </c>
      <c r="C49" s="60"/>
      <c r="D49" s="60"/>
      <c r="E49" s="60"/>
      <c r="F49" s="60"/>
      <c r="G49" s="60"/>
    </row>
    <row r="50" spans="2:10" x14ac:dyDescent="0.2">
      <c r="B50" s="33" t="s">
        <v>64</v>
      </c>
      <c r="C50" s="42"/>
      <c r="D50" s="42"/>
      <c r="E50" s="42"/>
      <c r="F50" s="42"/>
      <c r="G50" s="42"/>
    </row>
    <row r="51" spans="2:10" x14ac:dyDescent="0.2">
      <c r="B51" s="34"/>
      <c r="C51" s="34"/>
      <c r="D51" s="34"/>
      <c r="E51" s="34"/>
      <c r="F51" s="34"/>
      <c r="G51" s="34"/>
    </row>
    <row r="52" spans="2:10" x14ac:dyDescent="0.2">
      <c r="B52" s="22"/>
      <c r="D52" s="22"/>
      <c r="E52" s="15"/>
    </row>
    <row r="53" spans="2:10" x14ac:dyDescent="0.2">
      <c r="B53" s="22" t="s">
        <v>2</v>
      </c>
      <c r="D53" s="22"/>
      <c r="E53" s="22"/>
      <c r="F53" s="22"/>
      <c r="H53" s="35" t="s">
        <v>52</v>
      </c>
      <c r="I53" s="15"/>
    </row>
    <row r="54" spans="2:10" x14ac:dyDescent="0.2">
      <c r="B54" s="61"/>
      <c r="C54" s="61"/>
      <c r="D54" s="35"/>
      <c r="E54" s="35"/>
      <c r="F54" s="35"/>
      <c r="G54" s="35"/>
      <c r="H54" s="61"/>
      <c r="I54" s="61"/>
    </row>
    <row r="55" spans="2:10" x14ac:dyDescent="0.2">
      <c r="B55" s="22"/>
      <c r="D55" s="22"/>
      <c r="E55" s="22"/>
      <c r="F55" s="22"/>
      <c r="H55" s="15"/>
      <c r="I55" s="15"/>
    </row>
    <row r="56" spans="2:10" x14ac:dyDescent="0.2">
      <c r="B56" s="22" t="s">
        <v>3</v>
      </c>
      <c r="D56" s="22"/>
      <c r="E56" s="22"/>
      <c r="F56" s="22"/>
      <c r="H56" s="23" t="s">
        <v>53</v>
      </c>
      <c r="I56" s="15"/>
    </row>
    <row r="57" spans="2:10" x14ac:dyDescent="0.2">
      <c r="B57" s="61"/>
      <c r="C57" s="61"/>
      <c r="D57" s="22"/>
      <c r="E57" s="22"/>
      <c r="F57" s="22"/>
      <c r="G57" s="23"/>
      <c r="H57" s="61"/>
      <c r="I57" s="61"/>
    </row>
    <row r="58" spans="2:10" x14ac:dyDescent="0.2">
      <c r="B58" s="22"/>
      <c r="D58" s="22"/>
      <c r="E58" s="15"/>
    </row>
    <row r="59" spans="2:10" x14ac:dyDescent="0.2">
      <c r="B59" s="22"/>
      <c r="D59" s="22"/>
      <c r="E59" s="15"/>
      <c r="F59" s="23"/>
    </row>
    <row r="60" spans="2:10" x14ac:dyDescent="0.2">
      <c r="B60" s="22"/>
      <c r="D60" s="15"/>
      <c r="E60" s="23"/>
      <c r="F60" s="23"/>
      <c r="G60" s="23"/>
      <c r="I60" s="36"/>
      <c r="J60" s="36"/>
    </row>
    <row r="61" spans="2:10" ht="15" customHeight="1" x14ac:dyDescent="0.2">
      <c r="B61" s="59" t="s">
        <v>111</v>
      </c>
      <c r="C61" s="59"/>
      <c r="D61" s="59"/>
      <c r="E61" s="59"/>
      <c r="F61" s="59"/>
      <c r="G61" s="59"/>
      <c r="H61" s="37"/>
    </row>
    <row r="62" spans="2:10" x14ac:dyDescent="0.2">
      <c r="B62" s="16"/>
      <c r="C62" s="27"/>
      <c r="D62" s="27"/>
      <c r="E62" s="22"/>
      <c r="F62" s="28"/>
      <c r="G62" s="28"/>
      <c r="H62" s="28"/>
    </row>
    <row r="63" spans="2:10" x14ac:dyDescent="0.2">
      <c r="B63" s="16"/>
      <c r="C63" s="27"/>
      <c r="D63" s="27"/>
      <c r="E63" s="22"/>
      <c r="F63" s="28"/>
      <c r="G63" s="28"/>
      <c r="H63" s="28"/>
    </row>
  </sheetData>
  <sheetProtection algorithmName="SHA-512" hashValue="E9xxE1cKveIs4upNMHXvtaJAbXj5AzXy5pWF4Te4IMXeHTwyWEZwp1pNGjokXVSq6y1ZOUY6Eunz84qWArl1pg==" saltValue="Wk1zwQxzwXbcdarikIXvgw==" spinCount="100000" sheet="1" selectLockedCells="1"/>
  <mergeCells count="12">
    <mergeCell ref="C45:I45"/>
    <mergeCell ref="B61:G61"/>
    <mergeCell ref="B49:G49"/>
    <mergeCell ref="B54:C54"/>
    <mergeCell ref="H54:I54"/>
    <mergeCell ref="B57:C57"/>
    <mergeCell ref="H57:I57"/>
    <mergeCell ref="B1:C1"/>
    <mergeCell ref="B5:C5"/>
    <mergeCell ref="D5:J5"/>
    <mergeCell ref="C43:I43"/>
    <mergeCell ref="C44:H44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ignoredErrors>
    <ignoredError sqref="K33 K42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9"/>
  <sheetViews>
    <sheetView showGridLines="0" topLeftCell="A3" zoomScaleNormal="100" workbookViewId="0">
      <selection activeCell="C4" sqref="C4:D4"/>
    </sheetView>
  </sheetViews>
  <sheetFormatPr defaultColWidth="9.140625" defaultRowHeight="14.25" x14ac:dyDescent="0.2"/>
  <cols>
    <col min="1" max="1" width="6.7109375" style="16" customWidth="1"/>
    <col min="2" max="2" width="17.140625" style="21" customWidth="1"/>
    <col min="3" max="3" width="35.42578125" style="22" customWidth="1"/>
    <col min="4" max="4" width="22.7109375" style="14" customWidth="1"/>
    <col min="5" max="5" width="12.140625" style="14" customWidth="1"/>
    <col min="6" max="6" width="22" style="15" customWidth="1"/>
    <col min="7" max="7" width="22.85546875" style="15" customWidth="1"/>
    <col min="8" max="8" width="19.42578125" style="16" customWidth="1"/>
    <col min="9" max="9" width="18.42578125" style="16" customWidth="1"/>
    <col min="10" max="16384" width="9.140625" style="16"/>
  </cols>
  <sheetData>
    <row r="1" spans="2:7" ht="49.5" customHeight="1" x14ac:dyDescent="0.2">
      <c r="B1" s="48"/>
      <c r="C1" s="48"/>
    </row>
    <row r="2" spans="2:7" ht="21.75" customHeight="1" x14ac:dyDescent="0.2">
      <c r="B2" s="43" t="s">
        <v>114</v>
      </c>
      <c r="C2" s="41"/>
    </row>
    <row r="3" spans="2:7" ht="21" customHeight="1" x14ac:dyDescent="0.2">
      <c r="B3" s="16"/>
      <c r="C3" s="5"/>
      <c r="D3" s="6"/>
      <c r="E3" s="6"/>
      <c r="F3" s="6"/>
      <c r="G3" s="6"/>
    </row>
    <row r="4" spans="2:7" ht="54.75" customHeight="1" x14ac:dyDescent="0.2">
      <c r="B4" s="12" t="s">
        <v>1</v>
      </c>
      <c r="C4" s="63"/>
      <c r="D4" s="63"/>
      <c r="E4" s="16"/>
      <c r="F4" s="16"/>
      <c r="G4" s="16"/>
    </row>
    <row r="5" spans="2:7" ht="55.5" customHeight="1" x14ac:dyDescent="0.2">
      <c r="B5" s="3" t="s">
        <v>47</v>
      </c>
      <c r="C5" s="3" t="s">
        <v>55</v>
      </c>
      <c r="D5" s="3" t="s">
        <v>62</v>
      </c>
      <c r="E5" s="16"/>
      <c r="F5" s="16"/>
      <c r="G5" s="16"/>
    </row>
    <row r="6" spans="2:7" x14ac:dyDescent="0.2">
      <c r="B6" s="38" t="s">
        <v>17</v>
      </c>
      <c r="C6" s="10" t="s">
        <v>71</v>
      </c>
      <c r="D6" s="1"/>
      <c r="E6" s="16"/>
      <c r="F6" s="16"/>
      <c r="G6" s="16"/>
    </row>
    <row r="7" spans="2:7" x14ac:dyDescent="0.2">
      <c r="B7" s="38" t="s">
        <v>18</v>
      </c>
      <c r="C7" s="11" t="s">
        <v>72</v>
      </c>
      <c r="D7" s="1"/>
      <c r="E7" s="16"/>
      <c r="F7" s="16"/>
      <c r="G7" s="16"/>
    </row>
    <row r="8" spans="2:7" x14ac:dyDescent="0.2">
      <c r="B8" s="38" t="s">
        <v>19</v>
      </c>
      <c r="C8" s="11" t="s">
        <v>73</v>
      </c>
      <c r="D8" s="1"/>
      <c r="E8" s="16"/>
      <c r="F8" s="16"/>
      <c r="G8" s="16"/>
    </row>
    <row r="9" spans="2:7" x14ac:dyDescent="0.2">
      <c r="B9" s="38" t="s">
        <v>20</v>
      </c>
      <c r="C9" s="11" t="s">
        <v>74</v>
      </c>
      <c r="D9" s="1"/>
      <c r="E9" s="16"/>
      <c r="F9" s="16"/>
      <c r="G9" s="16"/>
    </row>
    <row r="10" spans="2:7" x14ac:dyDescent="0.2">
      <c r="B10" s="38" t="s">
        <v>21</v>
      </c>
      <c r="C10" s="11" t="s">
        <v>75</v>
      </c>
      <c r="D10" s="1"/>
      <c r="E10" s="16"/>
      <c r="F10" s="16"/>
      <c r="G10" s="16"/>
    </row>
    <row r="11" spans="2:7" x14ac:dyDescent="0.2">
      <c r="B11" s="38" t="s">
        <v>22</v>
      </c>
      <c r="C11" s="11" t="s">
        <v>76</v>
      </c>
      <c r="D11" s="1"/>
      <c r="E11" s="16"/>
      <c r="F11" s="16"/>
      <c r="G11" s="16"/>
    </row>
    <row r="12" spans="2:7" x14ac:dyDescent="0.2">
      <c r="B12" s="38" t="s">
        <v>23</v>
      </c>
      <c r="C12" s="11" t="s">
        <v>77</v>
      </c>
      <c r="D12" s="1"/>
      <c r="E12" s="16"/>
      <c r="F12" s="16"/>
      <c r="G12" s="16"/>
    </row>
    <row r="13" spans="2:7" x14ac:dyDescent="0.2">
      <c r="B13" s="38" t="s">
        <v>24</v>
      </c>
      <c r="C13" s="11" t="s">
        <v>78</v>
      </c>
      <c r="D13" s="1"/>
      <c r="E13" s="16"/>
      <c r="F13" s="16"/>
      <c r="G13" s="16"/>
    </row>
    <row r="14" spans="2:7" x14ac:dyDescent="0.2">
      <c r="B14" s="38" t="s">
        <v>25</v>
      </c>
      <c r="C14" s="11" t="s">
        <v>79</v>
      </c>
      <c r="D14" s="1"/>
      <c r="E14" s="16"/>
      <c r="F14" s="16"/>
      <c r="G14" s="16"/>
    </row>
    <row r="15" spans="2:7" x14ac:dyDescent="0.2">
      <c r="B15" s="38" t="s">
        <v>26</v>
      </c>
      <c r="C15" s="11" t="s">
        <v>80</v>
      </c>
      <c r="D15" s="1"/>
      <c r="E15" s="16"/>
      <c r="F15" s="16"/>
      <c r="G15" s="16"/>
    </row>
    <row r="16" spans="2:7" x14ac:dyDescent="0.2">
      <c r="B16" s="38" t="s">
        <v>27</v>
      </c>
      <c r="C16" s="11" t="s">
        <v>81</v>
      </c>
      <c r="D16" s="1"/>
      <c r="E16" s="16"/>
      <c r="F16" s="16"/>
      <c r="G16" s="16"/>
    </row>
    <row r="17" spans="2:7" x14ac:dyDescent="0.2">
      <c r="B17" s="38" t="s">
        <v>28</v>
      </c>
      <c r="C17" s="11" t="s">
        <v>82</v>
      </c>
      <c r="D17" s="1"/>
      <c r="E17" s="16"/>
      <c r="F17" s="16"/>
      <c r="G17" s="16"/>
    </row>
    <row r="18" spans="2:7" x14ac:dyDescent="0.2">
      <c r="B18" s="38" t="s">
        <v>29</v>
      </c>
      <c r="C18" s="10" t="s">
        <v>83</v>
      </c>
      <c r="D18" s="1"/>
      <c r="E18" s="16"/>
      <c r="F18" s="16"/>
      <c r="G18" s="16"/>
    </row>
    <row r="19" spans="2:7" x14ac:dyDescent="0.2">
      <c r="B19" s="38" t="s">
        <v>30</v>
      </c>
      <c r="C19" s="11" t="s">
        <v>84</v>
      </c>
      <c r="D19" s="1"/>
      <c r="E19" s="16"/>
      <c r="F19" s="16"/>
      <c r="G19" s="16"/>
    </row>
    <row r="20" spans="2:7" x14ac:dyDescent="0.2">
      <c r="B20" s="38" t="s">
        <v>31</v>
      </c>
      <c r="C20" s="11" t="s">
        <v>85</v>
      </c>
      <c r="D20" s="1"/>
      <c r="E20" s="16"/>
      <c r="F20" s="16"/>
      <c r="G20" s="16"/>
    </row>
    <row r="21" spans="2:7" x14ac:dyDescent="0.2">
      <c r="B21" s="38" t="s">
        <v>32</v>
      </c>
      <c r="C21" s="11" t="s">
        <v>86</v>
      </c>
      <c r="D21" s="1"/>
      <c r="E21" s="16"/>
      <c r="F21" s="16"/>
      <c r="G21" s="16"/>
    </row>
    <row r="22" spans="2:7" x14ac:dyDescent="0.2">
      <c r="B22" s="38" t="s">
        <v>33</v>
      </c>
      <c r="C22" s="11" t="s">
        <v>87</v>
      </c>
      <c r="D22" s="1"/>
      <c r="E22" s="16"/>
      <c r="F22" s="16"/>
      <c r="G22" s="16"/>
    </row>
    <row r="23" spans="2:7" x14ac:dyDescent="0.2">
      <c r="B23" s="38" t="s">
        <v>34</v>
      </c>
      <c r="C23" s="11" t="s">
        <v>88</v>
      </c>
      <c r="D23" s="1"/>
      <c r="E23" s="16"/>
      <c r="F23" s="16"/>
      <c r="G23" s="16"/>
    </row>
    <row r="24" spans="2:7" x14ac:dyDescent="0.2">
      <c r="B24" s="38" t="s">
        <v>35</v>
      </c>
      <c r="C24" s="11" t="s">
        <v>89</v>
      </c>
      <c r="D24" s="1"/>
      <c r="E24" s="16"/>
      <c r="F24" s="16"/>
      <c r="G24" s="16"/>
    </row>
    <row r="25" spans="2:7" x14ac:dyDescent="0.2">
      <c r="B25" s="38" t="s">
        <v>36</v>
      </c>
      <c r="C25" s="11" t="s">
        <v>90</v>
      </c>
      <c r="D25" s="1"/>
      <c r="E25" s="16"/>
      <c r="F25" s="16"/>
      <c r="G25" s="16"/>
    </row>
    <row r="26" spans="2:7" x14ac:dyDescent="0.2">
      <c r="B26" s="38" t="s">
        <v>37</v>
      </c>
      <c r="C26" s="11" t="s">
        <v>91</v>
      </c>
      <c r="D26" s="1"/>
      <c r="E26" s="16"/>
      <c r="F26" s="16"/>
      <c r="G26" s="16"/>
    </row>
    <row r="27" spans="2:7" x14ac:dyDescent="0.2">
      <c r="B27" s="38" t="s">
        <v>38</v>
      </c>
      <c r="C27" s="11" t="s">
        <v>92</v>
      </c>
      <c r="D27" s="1"/>
      <c r="E27" s="16"/>
      <c r="F27" s="16"/>
      <c r="G27" s="16"/>
    </row>
    <row r="28" spans="2:7" x14ac:dyDescent="0.2">
      <c r="B28" s="38" t="s">
        <v>39</v>
      </c>
      <c r="C28" s="11" t="s">
        <v>93</v>
      </c>
      <c r="D28" s="1"/>
      <c r="E28" s="16"/>
      <c r="F28" s="16"/>
      <c r="G28" s="16"/>
    </row>
    <row r="29" spans="2:7" x14ac:dyDescent="0.2">
      <c r="B29" s="38" t="s">
        <v>40</v>
      </c>
      <c r="C29" s="11" t="s">
        <v>94</v>
      </c>
      <c r="D29" s="1"/>
      <c r="E29" s="16"/>
      <c r="F29" s="16"/>
      <c r="G29" s="16"/>
    </row>
    <row r="30" spans="2:7" x14ac:dyDescent="0.2">
      <c r="B30" s="38" t="s">
        <v>41</v>
      </c>
      <c r="C30" s="10" t="s">
        <v>95</v>
      </c>
      <c r="D30" s="1"/>
      <c r="E30" s="16"/>
      <c r="F30" s="16"/>
      <c r="G30" s="16"/>
    </row>
    <row r="31" spans="2:7" x14ac:dyDescent="0.2">
      <c r="B31" s="38" t="s">
        <v>42</v>
      </c>
      <c r="C31" s="11" t="s">
        <v>96</v>
      </c>
      <c r="D31" s="1"/>
      <c r="E31" s="16"/>
      <c r="F31" s="16"/>
      <c r="G31" s="16"/>
    </row>
    <row r="32" spans="2:7" x14ac:dyDescent="0.2">
      <c r="B32" s="38" t="s">
        <v>43</v>
      </c>
      <c r="C32" s="11" t="s">
        <v>97</v>
      </c>
      <c r="D32" s="1"/>
      <c r="E32" s="16"/>
      <c r="F32" s="16"/>
      <c r="G32" s="16"/>
    </row>
    <row r="33" spans="2:8" x14ac:dyDescent="0.2">
      <c r="B33" s="38" t="s">
        <v>44</v>
      </c>
      <c r="C33" s="11" t="s">
        <v>98</v>
      </c>
      <c r="D33" s="1"/>
      <c r="E33" s="16"/>
      <c r="F33" s="16"/>
      <c r="G33" s="16"/>
    </row>
    <row r="34" spans="2:8" x14ac:dyDescent="0.2">
      <c r="B34" s="38" t="s">
        <v>45</v>
      </c>
      <c r="C34" s="11" t="s">
        <v>99</v>
      </c>
      <c r="D34" s="1"/>
      <c r="E34" s="16"/>
      <c r="F34" s="16"/>
      <c r="G34" s="16"/>
    </row>
    <row r="35" spans="2:8" x14ac:dyDescent="0.2">
      <c r="B35" s="38" t="s">
        <v>46</v>
      </c>
      <c r="C35" s="11" t="s">
        <v>100</v>
      </c>
      <c r="D35" s="1"/>
      <c r="E35" s="16"/>
      <c r="F35" s="16"/>
      <c r="G35" s="16"/>
    </row>
    <row r="36" spans="2:8" x14ac:dyDescent="0.2">
      <c r="B36" s="38" t="s">
        <v>56</v>
      </c>
      <c r="C36" s="11" t="s">
        <v>101</v>
      </c>
      <c r="D36" s="1"/>
      <c r="E36" s="16"/>
      <c r="F36" s="16"/>
      <c r="G36" s="16"/>
    </row>
    <row r="37" spans="2:8" x14ac:dyDescent="0.2">
      <c r="B37" s="38" t="s">
        <v>57</v>
      </c>
      <c r="C37" s="11" t="s">
        <v>102</v>
      </c>
      <c r="D37" s="1"/>
      <c r="E37" s="16"/>
      <c r="F37" s="16"/>
      <c r="G37" s="16"/>
    </row>
    <row r="38" spans="2:8" x14ac:dyDescent="0.2">
      <c r="B38" s="38" t="s">
        <v>58</v>
      </c>
      <c r="C38" s="11" t="s">
        <v>103</v>
      </c>
      <c r="D38" s="1"/>
      <c r="E38" s="16"/>
      <c r="F38" s="16"/>
      <c r="G38" s="16"/>
    </row>
    <row r="39" spans="2:8" x14ac:dyDescent="0.2">
      <c r="B39" s="38" t="s">
        <v>59</v>
      </c>
      <c r="C39" s="11" t="s">
        <v>104</v>
      </c>
      <c r="D39" s="1"/>
      <c r="E39" s="16"/>
      <c r="F39" s="16"/>
      <c r="G39" s="16"/>
    </row>
    <row r="40" spans="2:8" x14ac:dyDescent="0.2">
      <c r="B40" s="38" t="s">
        <v>60</v>
      </c>
      <c r="C40" s="11" t="s">
        <v>105</v>
      </c>
      <c r="D40" s="1"/>
      <c r="E40" s="18">
        <f>SUM(D6:D41)</f>
        <v>0</v>
      </c>
      <c r="F40" s="16"/>
      <c r="G40" s="16"/>
    </row>
    <row r="41" spans="2:8" x14ac:dyDescent="0.2">
      <c r="B41" s="38" t="s">
        <v>61</v>
      </c>
      <c r="C41" s="11" t="s">
        <v>106</v>
      </c>
      <c r="D41" s="1"/>
      <c r="E41" s="18">
        <f>D6+D7+D8+D9+D10+D11+D12+D13+D14+D15+D16+D17+D18+D19+D20+D21+D22+D23+D24+D25+D26+D27+D28+D29+D30+D31+D32+D33+D34+D35+D36+D37+D38+D39+D40+D41</f>
        <v>0</v>
      </c>
      <c r="F41" s="16"/>
      <c r="G41" s="16"/>
    </row>
    <row r="42" spans="2:8" x14ac:dyDescent="0.2">
      <c r="B42" s="19"/>
      <c r="C42" s="12" t="s">
        <v>15</v>
      </c>
      <c r="D42" s="13" t="str">
        <f>IF(NOT(ISERROR(E41))*AND(E40=Predračun!J43),SUM(D6:D41),"NAPAKA!")</f>
        <v>NAPAKA!</v>
      </c>
      <c r="E42" s="20"/>
      <c r="F42" s="16"/>
      <c r="G42" s="16"/>
    </row>
    <row r="43" spans="2:8" ht="21" customHeight="1" x14ac:dyDescent="0.2"/>
    <row r="44" spans="2:8" x14ac:dyDescent="0.2">
      <c r="B44" s="22"/>
      <c r="D44" s="15"/>
      <c r="E44" s="23"/>
      <c r="F44" s="24"/>
      <c r="G44" s="25"/>
      <c r="H44" s="25"/>
    </row>
    <row r="45" spans="2:8" ht="15" customHeight="1" x14ac:dyDescent="0.2">
      <c r="B45" s="59" t="s">
        <v>112</v>
      </c>
      <c r="C45" s="59"/>
      <c r="D45" s="59"/>
      <c r="E45" s="59"/>
      <c r="F45" s="62"/>
      <c r="G45" s="62"/>
      <c r="H45" s="26"/>
    </row>
    <row r="46" spans="2:8" x14ac:dyDescent="0.2">
      <c r="B46" s="16"/>
      <c r="C46" s="27"/>
      <c r="D46" s="27"/>
      <c r="E46" s="22"/>
      <c r="F46" s="28"/>
      <c r="G46" s="28"/>
      <c r="H46" s="28"/>
    </row>
    <row r="47" spans="2:8" x14ac:dyDescent="0.2">
      <c r="B47" s="16"/>
      <c r="C47" s="27"/>
      <c r="D47" s="27"/>
      <c r="E47" s="22"/>
      <c r="F47" s="28"/>
      <c r="G47" s="28"/>
      <c r="H47" s="28"/>
    </row>
    <row r="48" spans="2:8" x14ac:dyDescent="0.2">
      <c r="D48" s="27"/>
    </row>
    <row r="49" spans="4:4" x14ac:dyDescent="0.2">
      <c r="D49" s="27"/>
    </row>
  </sheetData>
  <sheetProtection algorithmName="SHA-512" hashValue="zFmBcxsYHwrJra9w7OtfCskxxyE7LdYV93SkoqhJulEbrra0Et7IMwe1YgDJsvScwP8ynEFrwYcmSnvsSWaIBg==" saltValue="Qg/bzg7FPSWSs5bLc0DdUg==" spinCount="100000" sheet="1" selectLockedCells="1"/>
  <mergeCells count="3">
    <mergeCell ref="B45:G45"/>
    <mergeCell ref="B1:C1"/>
    <mergeCell ref="C4:D4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ignoredErrors>
    <ignoredError sqref="E41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Predračun</vt:lpstr>
      <vt:lpstr>Priloga-Dinamika izdaje računov</vt:lpstr>
      <vt:lpstr>Predračun!Tiskanje_naslovov</vt:lpstr>
      <vt:lpstr>'Priloga-Dinamika izdaje računov'!Tiskanje_naslovov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2023-05-17T08:29:05Z</cp:lastPrinted>
  <dcterms:created xsi:type="dcterms:W3CDTF">2019-01-24T14:12:47Z</dcterms:created>
  <dcterms:modified xsi:type="dcterms:W3CDTF">2026-04-20T11:23:30Z</dcterms:modified>
</cp:coreProperties>
</file>